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Эпп мои письма\Бесхозные МКД\Расчеты\"/>
    </mc:Choice>
  </mc:AlternateContent>
  <xr:revisionPtr revIDLastSave="0" documentId="13_ncr:1_{F6CC2470-FFC8-4EDF-8522-81A50FC513A7}" xr6:coauthVersionLast="47" xr6:coauthVersionMax="47" xr10:uidLastSave="{00000000-0000-0000-0000-000000000000}"/>
  <bookViews>
    <workbookView xWindow="2460" yWindow="2460" windowWidth="21600" windowHeight="11385" tabRatio="607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1" l="1"/>
  <c r="C68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43" i="1"/>
  <c r="C41" i="1"/>
  <c r="C40" i="1"/>
  <c r="C37" i="1"/>
  <c r="C32" i="1"/>
  <c r="C27" i="1"/>
  <c r="C20" i="1"/>
  <c r="C18" i="1"/>
  <c r="C17" i="1"/>
  <c r="C16" i="1"/>
  <c r="C15" i="1"/>
  <c r="C14" i="1"/>
  <c r="C11" i="1"/>
  <c r="C10" i="1"/>
  <c r="C65" i="1"/>
  <c r="E59" i="1"/>
  <c r="E56" i="1"/>
  <c r="E55" i="1"/>
  <c r="E54" i="1"/>
  <c r="E52" i="1"/>
  <c r="E50" i="1"/>
  <c r="E60" i="1"/>
  <c r="E61" i="1"/>
  <c r="E62" i="1"/>
  <c r="E63" i="1"/>
  <c r="E64" i="1"/>
  <c r="E65" i="1"/>
  <c r="E68" i="1"/>
  <c r="E18" i="1"/>
  <c r="E17" i="1"/>
  <c r="E16" i="1"/>
  <c r="E15" i="1"/>
  <c r="E14" i="1"/>
  <c r="E11" i="1"/>
  <c r="E10" i="1"/>
  <c r="E57" i="1"/>
  <c r="E53" i="1"/>
  <c r="E51" i="1"/>
  <c r="E49" i="1"/>
  <c r="E48" i="1"/>
  <c r="E46" i="1"/>
  <c r="E45" i="1"/>
  <c r="E43" i="1"/>
  <c r="E41" i="1"/>
  <c r="E40" i="1"/>
  <c r="E27" i="1"/>
  <c r="E20" i="1"/>
  <c r="E37" i="1"/>
  <c r="E32" i="1"/>
  <c r="E69" i="1"/>
  <c r="G42" i="1" l="1"/>
  <c r="G66" i="1" s="1"/>
  <c r="G71" i="1" s="1"/>
  <c r="D68" i="1" l="1"/>
  <c r="E42" i="1" l="1"/>
  <c r="F66" i="1"/>
  <c r="F71" i="1" s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D10" i="1" l="1"/>
  <c r="D20" i="1" l="1"/>
  <c r="D27" i="1" l="1"/>
  <c r="D32" i="1" l="1"/>
  <c r="D37" i="1"/>
  <c r="E66" i="1"/>
  <c r="E71" i="1" s="1"/>
  <c r="D40" i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<sst xmlns="http://schemas.openxmlformats.org/spreadsheetml/2006/main" count="86" uniqueCount="65">
  <si>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</si>
  <si>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</si>
  <si>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</si>
  <si>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</si>
  <si>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</si>
  <si>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</si>
  <si>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</si>
  <si>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</si>
  <si>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</si>
  <si>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</si>
  <si>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</si>
  <si>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</si>
  <si>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</si>
  <si>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</si>
  <si>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</si>
  <si>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</si>
  <si>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</si>
  <si>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</si>
  <si>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</si>
  <si>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</si>
  <si>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</si>
  <si>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</si>
  <si>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</si>
  <si>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</si>
  <si>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</si>
  <si>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</si>
  <si>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</si>
  <si>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</si>
  <si>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</si>
  <si>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</si>
  <si>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</si>
  <si>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</si>
  <si>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</si>
  <si>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</si>
  <si>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</si>
  <si>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</si>
  <si>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</si>
  <si>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</si>
  <si>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</si>
  <si>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</si>
  <si>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</si>
  <si>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</si>
  <si>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</si>
  <si>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</si>
  <si>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</si>
  <si>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</si>
  <si>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</si>
  <si>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</si>
  <si>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</si>
  <si>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</si>
  <si>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</si>
  <si>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</si>
  <si>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</si>
  <si>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</si>
  <si>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</si>
  <si>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</si>
  <si>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</si>
  <si>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</si>
  <si>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</si>
  <si>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>Стоимость  работ и услуг</t>
  </si>
  <si>
    <t>коммунальные ресурсы, потребляемые при содержании общего имущества</t>
  </si>
  <si>
    <t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отключение радиаторов при их течи, ликвидация воздушных пробок в радиаторах и стояках)</t>
  </si>
  <si>
    <t xml:space="preserve">уборка снега с тротуаров и внутриквартальных проездов </t>
  </si>
  <si>
    <t>S = 2603,23 кв.м.</t>
  </si>
  <si>
    <t xml:space="preserve"> работ и услуг по содержанию общего имущества собственников помещений в многоквартирном доме с центральным отоплением, холодным водоснабжением, канализованием, электроснабжением МКД по ул. Железнодорожная,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</si>
</sst>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71"/>
  <sheetViews>
    <sheetView tabSelected="1" zoomScale="75" zoomScaleNormal="75" zoomScaleSheetLayoutView="75" workbookViewId="0">
      <selection activeCell="M15" sqref="M1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.7109375" style="32" customWidth="1"/>
    <col min="6" max="7" width="9.140625" hidden="1" customWidth="1"/>
    <col min="8" max="9" width="11.5703125" bestFit="1" customWidth="1"/>
  </cols>
  <sheetData>
    <row r="2" spans="1:7" ht="18" x14ac:dyDescent="0.25">
      <c r="B2" s="40"/>
      <c r="C2" s="40"/>
      <c r="D2" s="40"/>
      <c r="E2" s="40"/>
    </row>
    <row r="3" spans="1:7" ht="20.25" x14ac:dyDescent="0.3">
      <c r="A3" s="41" t="s">
        <v>0</v>
      </c>
      <c r="B3" s="41"/>
      <c r="C3" s="41"/>
      <c r="D3" s="41"/>
      <c r="E3" s="41"/>
    </row>
    <row r="4" spans="1:7" ht="58.5" customHeight="1" x14ac:dyDescent="0.25">
      <c r="A4" s="42" t="s">
        <v>64</v>
      </c>
      <c r="B4" s="42"/>
      <c r="C4" s="42"/>
      <c r="D4" s="42"/>
      <c r="E4" s="42"/>
    </row>
    <row r="5" spans="1:7" ht="22.5" customHeight="1" x14ac:dyDescent="0.25">
      <c r="A5" s="43" t="s">
        <v>63</v>
      </c>
      <c r="B5" s="43"/>
      <c r="C5" s="43"/>
      <c r="D5" s="43"/>
      <c r="E5" s="43"/>
    </row>
    <row r="6" spans="1:7" ht="50.25" customHeight="1" x14ac:dyDescent="0.2">
      <c r="A6" s="2" t="s">
        <v>1</v>
      </c>
      <c r="B6" s="12" t="s">
        <v>2</v>
      </c>
      <c r="C6" s="12" t="s">
        <v>29</v>
      </c>
      <c r="D6" s="6" t="s">
        <v>30</v>
      </c>
      <c r="E6" s="30" t="s">
        <v>26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3">
        <v>5</v>
      </c>
    </row>
    <row r="8" spans="1:7" ht="17.25" customHeight="1" x14ac:dyDescent="0.25">
      <c r="A8" s="44"/>
      <c r="B8" s="45"/>
      <c r="C8" s="45"/>
      <c r="D8" s="45"/>
      <c r="E8" s="46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23</v>
      </c>
      <c r="B10" s="2" t="s">
        <v>20</v>
      </c>
      <c r="C10" s="3">
        <f>PRODUCT(2603.23*E10)</f>
        <v>249.55864395</v>
      </c>
      <c r="D10" s="3">
        <f>PRODUCT(C10*12)</f>
        <v>2994.7037273999999</v>
      </c>
      <c r="E10" s="8">
        <f>PRODUCT(G10*1.1)*1.05</f>
        <v>9.5865000000000006E-2</v>
      </c>
      <c r="F10" s="3">
        <v>0.06</v>
      </c>
      <c r="G10" s="8">
        <v>8.3000000000000004E-2</v>
      </c>
    </row>
    <row r="11" spans="1:7" ht="17.25" customHeight="1" x14ac:dyDescent="0.2">
      <c r="A11" s="53" t="s">
        <v>24</v>
      </c>
      <c r="B11" s="51" t="s">
        <v>20</v>
      </c>
      <c r="C11" s="34">
        <f>PRODUCT(2603.23*E11)</f>
        <v>1575.5268606000002</v>
      </c>
      <c r="D11" s="34">
        <f>PRODUCT(C11*12)</f>
        <v>18906.322327200003</v>
      </c>
      <c r="E11" s="37">
        <f>PRODUCT(G11*1.1)*1.05</f>
        <v>0.60522000000000009</v>
      </c>
      <c r="F11" s="34">
        <v>0.38</v>
      </c>
      <c r="G11" s="37">
        <v>0.52400000000000002</v>
      </c>
    </row>
    <row r="12" spans="1:7" ht="12.75" customHeight="1" x14ac:dyDescent="0.2">
      <c r="A12" s="54"/>
      <c r="B12" s="56"/>
      <c r="C12" s="35"/>
      <c r="D12" s="35"/>
      <c r="E12" s="38"/>
      <c r="F12" s="35"/>
      <c r="G12" s="38"/>
    </row>
    <row r="13" spans="1:7" ht="6" customHeight="1" x14ac:dyDescent="0.2">
      <c r="A13" s="55"/>
      <c r="B13" s="52"/>
      <c r="C13" s="36"/>
      <c r="D13" s="36"/>
      <c r="E13" s="39"/>
      <c r="F13" s="36"/>
      <c r="G13" s="39"/>
    </row>
    <row r="14" spans="1:7" x14ac:dyDescent="0.2">
      <c r="A14" s="6" t="s">
        <v>39</v>
      </c>
      <c r="B14" s="2" t="s">
        <v>20</v>
      </c>
      <c r="C14" s="3">
        <f>PRODUCT(2603.23*E14)</f>
        <v>372.8346006000001</v>
      </c>
      <c r="D14" s="3">
        <f t="shared" ref="D14:D18" si="0">PRODUCT(C14*12)</f>
        <v>4474.015207200001</v>
      </c>
      <c r="E14" s="8">
        <f>PRODUCT(G14*1.1)*1.05</f>
        <v>0.14322000000000004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20</v>
      </c>
      <c r="C15" s="3">
        <f>PRODUCT(2603.23*E15)</f>
        <v>375.84133125000011</v>
      </c>
      <c r="D15" s="3">
        <f t="shared" si="0"/>
        <v>4510.0959750000011</v>
      </c>
      <c r="E15" s="8">
        <f>PRODUCT(G15*1.1)*1.05</f>
        <v>0.14437500000000003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21</v>
      </c>
      <c r="C16" s="3">
        <f>PRODUCT(2603.23*E16)</f>
        <v>249.55864395</v>
      </c>
      <c r="D16" s="3">
        <f t="shared" si="0"/>
        <v>2994.7037273999999</v>
      </c>
      <c r="E16" s="8">
        <f>PRODUCT(G16*1.1)*1.05</f>
        <v>9.5865000000000006E-2</v>
      </c>
      <c r="F16" s="3">
        <v>0.06</v>
      </c>
      <c r="G16" s="8">
        <v>8.3000000000000004E-2</v>
      </c>
    </row>
    <row r="17" spans="1:7" ht="25.5" x14ac:dyDescent="0.2">
      <c r="A17" s="6" t="s">
        <v>33</v>
      </c>
      <c r="B17" s="2" t="s">
        <v>20</v>
      </c>
      <c r="C17" s="3">
        <f>PRODUCT(2603.23*E17)</f>
        <v>538.20478635000006</v>
      </c>
      <c r="D17" s="3">
        <f t="shared" si="0"/>
        <v>6458.4574362000003</v>
      </c>
      <c r="E17" s="8">
        <f>PRODUCT(G17*1.1)*1.05</f>
        <v>0.20674500000000004</v>
      </c>
      <c r="F17" s="3">
        <v>0.13</v>
      </c>
      <c r="G17" s="8">
        <v>0.17899999999999999</v>
      </c>
    </row>
    <row r="18" spans="1:7" x14ac:dyDescent="0.2">
      <c r="A18" s="6" t="s">
        <v>37</v>
      </c>
      <c r="B18" s="2" t="s">
        <v>20</v>
      </c>
      <c r="C18" s="3">
        <f>PRODUCT(2603.23*E18)</f>
        <v>1782.9912754500001</v>
      </c>
      <c r="D18" s="3">
        <f t="shared" si="0"/>
        <v>21395.895305400001</v>
      </c>
      <c r="E18" s="8">
        <f>PRODUCT(G18*1.1)*1.05</f>
        <v>0.68491500000000005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7" t="s">
        <v>61</v>
      </c>
      <c r="B20" s="51" t="s">
        <v>28</v>
      </c>
      <c r="C20" s="34">
        <f>PRODUCT(2603.23*E20)</f>
        <v>6509.5718572500009</v>
      </c>
      <c r="D20" s="34">
        <f>PRODUCT(C20*12)</f>
        <v>78114.862287000011</v>
      </c>
      <c r="E20" s="37">
        <f>PRODUCT(G20*1.1)*1.05</f>
        <v>2.5005750000000004</v>
      </c>
      <c r="F20" s="34">
        <v>1.57</v>
      </c>
      <c r="G20" s="37">
        <v>2.165</v>
      </c>
    </row>
    <row r="21" spans="1:7" ht="22.5" customHeight="1" x14ac:dyDescent="0.2">
      <c r="A21" s="57"/>
      <c r="B21" s="56"/>
      <c r="C21" s="35"/>
      <c r="D21" s="35"/>
      <c r="E21" s="38"/>
      <c r="F21" s="35"/>
      <c r="G21" s="38"/>
    </row>
    <row r="22" spans="1:7" ht="24.75" customHeight="1" x14ac:dyDescent="0.2">
      <c r="A22" s="57"/>
      <c r="B22" s="56"/>
      <c r="C22" s="35"/>
      <c r="D22" s="35"/>
      <c r="E22" s="38"/>
      <c r="F22" s="35"/>
      <c r="G22" s="38"/>
    </row>
    <row r="23" spans="1:7" ht="21" customHeight="1" x14ac:dyDescent="0.2">
      <c r="A23" s="48"/>
      <c r="B23" s="52"/>
      <c r="C23" s="36"/>
      <c r="D23" s="36"/>
      <c r="E23" s="39"/>
      <c r="F23" s="36"/>
      <c r="G23" s="39"/>
    </row>
    <row r="24" spans="1:7" ht="21" hidden="1" customHeight="1" x14ac:dyDescent="0.25">
      <c r="A24" s="7"/>
      <c r="B24" s="21"/>
      <c r="C24" s="20"/>
      <c r="D24" s="20"/>
      <c r="E24" s="8"/>
      <c r="F24" s="20"/>
      <c r="G24" s="8"/>
    </row>
    <row r="25" spans="1:7" ht="65.25" hidden="1" customHeight="1" x14ac:dyDescent="0.2">
      <c r="A25" s="22"/>
      <c r="B25" s="23"/>
      <c r="C25" s="3"/>
      <c r="D25" s="19"/>
      <c r="E25" s="8"/>
      <c r="F25" s="19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7" t="s">
        <v>12</v>
      </c>
      <c r="B27" s="51" t="s">
        <v>35</v>
      </c>
      <c r="C27" s="34">
        <f>PRODUCT(2603.23*E27)</f>
        <v>1199.6855293500003</v>
      </c>
      <c r="D27" s="34">
        <f>PRODUCT(C27*12)</f>
        <v>14396.226352200003</v>
      </c>
      <c r="E27" s="37">
        <f>PRODUCT(G27*1.1)*1.05</f>
        <v>0.46084500000000012</v>
      </c>
      <c r="F27" s="34">
        <v>0.28999999999999998</v>
      </c>
      <c r="G27" s="37">
        <v>0.39900000000000002</v>
      </c>
    </row>
    <row r="28" spans="1:7" ht="18" customHeight="1" x14ac:dyDescent="0.2">
      <c r="A28" s="57"/>
      <c r="B28" s="56"/>
      <c r="C28" s="35"/>
      <c r="D28" s="35"/>
      <c r="E28" s="38"/>
      <c r="F28" s="35"/>
      <c r="G28" s="38"/>
    </row>
    <row r="29" spans="1:7" ht="18" customHeight="1" x14ac:dyDescent="0.2">
      <c r="A29" s="57"/>
      <c r="B29" s="56"/>
      <c r="C29" s="35"/>
      <c r="D29" s="35"/>
      <c r="E29" s="38"/>
      <c r="F29" s="35"/>
      <c r="G29" s="38"/>
    </row>
    <row r="30" spans="1:7" ht="18" customHeight="1" x14ac:dyDescent="0.2">
      <c r="A30" s="48"/>
      <c r="B30" s="52"/>
      <c r="C30" s="36"/>
      <c r="D30" s="36"/>
      <c r="E30" s="39"/>
      <c r="F30" s="36"/>
      <c r="G30" s="39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7" t="s">
        <v>25</v>
      </c>
      <c r="B32" s="51" t="s">
        <v>36</v>
      </c>
      <c r="C32" s="34">
        <f>PRODUCT(2603.23*E32)</f>
        <v>1864.1730030000001</v>
      </c>
      <c r="D32" s="34">
        <f>PRODUCT(C32*12)</f>
        <v>22370.076036000002</v>
      </c>
      <c r="E32" s="37">
        <f>PRODUCT(G32*1.1)*1.05</f>
        <v>0.71610000000000007</v>
      </c>
      <c r="F32" s="34">
        <v>0.45</v>
      </c>
      <c r="G32" s="37">
        <v>0.62</v>
      </c>
    </row>
    <row r="33" spans="1:7" ht="42.75" customHeight="1" x14ac:dyDescent="0.2">
      <c r="A33" s="48"/>
      <c r="B33" s="52"/>
      <c r="C33" s="36"/>
      <c r="D33" s="36"/>
      <c r="E33" s="39"/>
      <c r="F33" s="36"/>
      <c r="G33" s="39"/>
    </row>
    <row r="34" spans="1:7" ht="0.75" hidden="1" customHeight="1" x14ac:dyDescent="0.25">
      <c r="A34" s="27"/>
      <c r="B34" s="21"/>
      <c r="C34" s="20"/>
      <c r="D34" s="20"/>
      <c r="E34" s="8"/>
      <c r="F34" s="20"/>
      <c r="G34" s="8"/>
    </row>
    <row r="35" spans="1:7" ht="56.25" hidden="1" customHeight="1" x14ac:dyDescent="0.2">
      <c r="A35" s="26"/>
      <c r="B35" s="21"/>
      <c r="C35" s="3"/>
      <c r="D35" s="20"/>
      <c r="E35" s="8"/>
      <c r="F35" s="20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49" t="s">
        <v>13</v>
      </c>
      <c r="B37" s="51" t="s">
        <v>21</v>
      </c>
      <c r="C37" s="34">
        <f>PRODUCT(2603.23*E37)</f>
        <v>992.22111450000011</v>
      </c>
      <c r="D37" s="34">
        <f>PRODUCT(C37*12)</f>
        <v>11906.653374000001</v>
      </c>
      <c r="E37" s="37">
        <f>PRODUCT(G37*1.1)*1.05</f>
        <v>0.38115000000000004</v>
      </c>
      <c r="F37" s="34">
        <v>0.24</v>
      </c>
      <c r="G37" s="37">
        <v>0.33</v>
      </c>
    </row>
    <row r="38" spans="1:7" ht="30" customHeight="1" x14ac:dyDescent="0.2">
      <c r="A38" s="50"/>
      <c r="B38" s="52"/>
      <c r="C38" s="36"/>
      <c r="D38" s="36"/>
      <c r="E38" s="39"/>
      <c r="F38" s="36"/>
      <c r="G38" s="39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46</v>
      </c>
      <c r="B40" s="6" t="s">
        <v>22</v>
      </c>
      <c r="C40" s="3">
        <f>PRODUCT(2603.23*E40)</f>
        <v>1548.4662847500003</v>
      </c>
      <c r="D40" s="3">
        <f>PRODUCT(C40*12)</f>
        <v>18581.595417000004</v>
      </c>
      <c r="E40" s="8">
        <f>PRODUCT(G40*1.1)*1.05</f>
        <v>0.59482500000000016</v>
      </c>
      <c r="F40" s="8">
        <v>0.11</v>
      </c>
      <c r="G40" s="8">
        <v>0.51500000000000001</v>
      </c>
    </row>
    <row r="41" spans="1:7" ht="81.75" customHeight="1" x14ac:dyDescent="0.2">
      <c r="A41" s="58" t="s">
        <v>52</v>
      </c>
      <c r="B41" s="51" t="s">
        <v>21</v>
      </c>
      <c r="C41" s="34">
        <f>PRODUCT(2603.23*E41)</f>
        <v>446.40027941355009</v>
      </c>
      <c r="D41" s="34">
        <f>PRODUCT(C41*12)</f>
        <v>5356.8033529626009</v>
      </c>
      <c r="E41" s="8">
        <f>PRODUCT(G41*1.1)*1.1*1.1*1.05</f>
        <v>0.17147938500000004</v>
      </c>
      <c r="F41" s="34">
        <v>0.89</v>
      </c>
      <c r="G41" s="8">
        <v>0.1227</v>
      </c>
    </row>
    <row r="42" spans="1:7" ht="1.5" hidden="1" customHeight="1" x14ac:dyDescent="0.2">
      <c r="A42" s="59"/>
      <c r="B42" s="52"/>
      <c r="C42" s="36"/>
      <c r="D42" s="36"/>
      <c r="E42" s="8">
        <f t="shared" ref="E42:G42" si="1">PRODUCT(F42*1.1394)</f>
        <v>0</v>
      </c>
      <c r="F42" s="36"/>
      <c r="G42" s="8">
        <f t="shared" si="1"/>
        <v>0</v>
      </c>
    </row>
    <row r="43" spans="1:7" ht="42.75" customHeight="1" x14ac:dyDescent="0.2">
      <c r="A43" s="58" t="s">
        <v>51</v>
      </c>
      <c r="B43" s="49" t="s">
        <v>22</v>
      </c>
      <c r="C43" s="34">
        <f>PRODUCT(2603.23*E43)</f>
        <v>457.02305880000006</v>
      </c>
      <c r="D43" s="34">
        <f>PRODUCT(C43*12)</f>
        <v>5484.2767056000012</v>
      </c>
      <c r="E43" s="37">
        <f>PRODUCT(G43*1.1)*1.05</f>
        <v>0.17556000000000002</v>
      </c>
      <c r="F43" s="37">
        <v>0.11</v>
      </c>
      <c r="G43" s="37">
        <v>0.152</v>
      </c>
    </row>
    <row r="44" spans="1:7" ht="21.75" customHeight="1" x14ac:dyDescent="0.2">
      <c r="A44" s="59"/>
      <c r="B44" s="50"/>
      <c r="C44" s="36"/>
      <c r="D44" s="36"/>
      <c r="E44" s="39"/>
      <c r="F44" s="39"/>
      <c r="G44" s="39"/>
    </row>
    <row r="45" spans="1:7" ht="42.75" customHeight="1" x14ac:dyDescent="0.2">
      <c r="A45" s="6" t="s">
        <v>54</v>
      </c>
      <c r="B45" s="2" t="s">
        <v>20</v>
      </c>
      <c r="C45" s="3">
        <f>PRODUCT(2603.23*E45)</f>
        <v>787.7634303000001</v>
      </c>
      <c r="D45" s="3">
        <f t="shared" ref="D45" si="2">PRODUCT(C45*12)</f>
        <v>9453.1611636000016</v>
      </c>
      <c r="E45" s="8">
        <f>PRODUCT(G45*1.1)*1.05</f>
        <v>0.30261000000000005</v>
      </c>
      <c r="F45" s="3">
        <v>0.19</v>
      </c>
      <c r="G45" s="8">
        <v>0.26200000000000001</v>
      </c>
    </row>
    <row r="46" spans="1:7" ht="15.75" x14ac:dyDescent="0.25">
      <c r="A46" s="7" t="s">
        <v>14</v>
      </c>
      <c r="B46" s="2" t="s">
        <v>27</v>
      </c>
      <c r="C46" s="3">
        <f>PRODUCT(2603.23*E46)</f>
        <v>4477.0219378500005</v>
      </c>
      <c r="D46" s="3">
        <f>PRODUCT(C46*12)</f>
        <v>53724.263254200006</v>
      </c>
      <c r="E46" s="8">
        <f>PRODUCT(G46*1.1)*1.05</f>
        <v>1.7197950000000002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47</v>
      </c>
      <c r="B48" s="2" t="s">
        <v>18</v>
      </c>
      <c r="C48" s="3">
        <f t="shared" ref="C48:C57" si="3">PRODUCT(2603.23*E48)</f>
        <v>2360.2835602500004</v>
      </c>
      <c r="D48" s="3">
        <f>PRODUCT(C48*12)</f>
        <v>28323.402723000007</v>
      </c>
      <c r="E48" s="8">
        <f>PRODUCT(G48*1.1)*1.05</f>
        <v>0.90667500000000023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48</v>
      </c>
      <c r="B49" s="2" t="s">
        <v>53</v>
      </c>
      <c r="C49" s="3">
        <f t="shared" si="3"/>
        <v>868.94515784999999</v>
      </c>
      <c r="D49" s="3">
        <f>PRODUCT(C49*12)</f>
        <v>10427.341894199999</v>
      </c>
      <c r="E49" s="8">
        <f>PRODUCT(G49*1.1)*1.05</f>
        <v>0.33379500000000001</v>
      </c>
      <c r="F49" s="3">
        <v>0.21</v>
      </c>
      <c r="G49" s="8">
        <v>0.28899999999999998</v>
      </c>
    </row>
    <row r="50" spans="1:7" ht="19.5" customHeight="1" x14ac:dyDescent="0.2">
      <c r="A50" s="6" t="s">
        <v>49</v>
      </c>
      <c r="B50" s="6" t="s">
        <v>19</v>
      </c>
      <c r="C50" s="3">
        <f t="shared" si="3"/>
        <v>3313.1308210000007</v>
      </c>
      <c r="D50" s="3">
        <f>PRODUCT(C50*12)</f>
        <v>39757.569852000008</v>
      </c>
      <c r="E50" s="8">
        <f>PRODUCT(G50*1.1)</f>
        <v>1.2727000000000002</v>
      </c>
      <c r="F50" s="3">
        <v>0.84</v>
      </c>
      <c r="G50" s="8">
        <v>1.157</v>
      </c>
    </row>
    <row r="51" spans="1:7" ht="17.25" customHeight="1" x14ac:dyDescent="0.2">
      <c r="A51" s="6" t="s">
        <v>50</v>
      </c>
      <c r="B51" s="6" t="s">
        <v>45</v>
      </c>
      <c r="C51" s="3">
        <f t="shared" si="3"/>
        <v>1199.6855293500003</v>
      </c>
      <c r="D51" s="3">
        <f>PRODUCT(C51*12)</f>
        <v>14396.226352200003</v>
      </c>
      <c r="E51" s="8">
        <f t="shared" ref="E51:E57" si="4">PRODUCT(G51*1.1)*1.05</f>
        <v>0.46084500000000012</v>
      </c>
      <c r="F51" s="3">
        <v>0.28999999999999998</v>
      </c>
      <c r="G51" s="8">
        <v>0.39900000000000002</v>
      </c>
    </row>
    <row r="52" spans="1:7" ht="26.25" customHeight="1" x14ac:dyDescent="0.2">
      <c r="A52" s="17" t="s">
        <v>44</v>
      </c>
      <c r="B52" s="2" t="s">
        <v>20</v>
      </c>
      <c r="C52" s="3">
        <f t="shared" si="3"/>
        <v>291.65287305000004</v>
      </c>
      <c r="D52" s="3">
        <f t="shared" ref="D52:D57" si="5">PRODUCT(C52*12)</f>
        <v>3499.8344766000005</v>
      </c>
      <c r="E52" s="8">
        <f t="shared" si="4"/>
        <v>0.11203500000000002</v>
      </c>
      <c r="F52" s="8">
        <v>7.0000000000000007E-2</v>
      </c>
      <c r="G52" s="8">
        <v>9.7000000000000003E-2</v>
      </c>
    </row>
    <row r="53" spans="1:7" ht="17.25" customHeight="1" x14ac:dyDescent="0.2">
      <c r="A53" s="17" t="s">
        <v>15</v>
      </c>
      <c r="B53" s="2" t="s">
        <v>21</v>
      </c>
      <c r="C53" s="3">
        <f t="shared" si="3"/>
        <v>177.39710835</v>
      </c>
      <c r="D53" s="3">
        <f t="shared" si="5"/>
        <v>2128.7653001999997</v>
      </c>
      <c r="E53" s="8">
        <f t="shared" si="4"/>
        <v>6.8144999999999997E-2</v>
      </c>
      <c r="F53" s="8">
        <v>4.2999999999999997E-2</v>
      </c>
      <c r="G53" s="8">
        <v>5.8999999999999997E-2</v>
      </c>
    </row>
    <row r="54" spans="1:7" ht="17.25" customHeight="1" x14ac:dyDescent="0.2">
      <c r="A54" s="17" t="s">
        <v>16</v>
      </c>
      <c r="B54" s="2" t="s">
        <v>21</v>
      </c>
      <c r="C54" s="3">
        <f t="shared" si="3"/>
        <v>451.00959750000004</v>
      </c>
      <c r="D54" s="3">
        <f t="shared" si="5"/>
        <v>5412.1151700000009</v>
      </c>
      <c r="E54" s="8">
        <f t="shared" si="4"/>
        <v>0.17325000000000002</v>
      </c>
      <c r="F54" s="8">
        <v>0.11</v>
      </c>
      <c r="G54" s="8">
        <v>0.15</v>
      </c>
    </row>
    <row r="55" spans="1:7" ht="17.25" customHeight="1" x14ac:dyDescent="0.2">
      <c r="A55" s="17" t="s">
        <v>17</v>
      </c>
      <c r="B55" s="2" t="s">
        <v>20</v>
      </c>
      <c r="C55" s="3">
        <f t="shared" si="3"/>
        <v>1274.8537956</v>
      </c>
      <c r="D55" s="3">
        <f t="shared" si="5"/>
        <v>15298.2455472</v>
      </c>
      <c r="E55" s="8">
        <f t="shared" si="4"/>
        <v>0.48972000000000004</v>
      </c>
      <c r="F55" s="8">
        <v>3.1E-2</v>
      </c>
      <c r="G55" s="8">
        <v>0.42399999999999999</v>
      </c>
    </row>
    <row r="56" spans="1:7" ht="17.25" customHeight="1" x14ac:dyDescent="0.2">
      <c r="A56" s="17" t="s">
        <v>56</v>
      </c>
      <c r="B56" s="2" t="s">
        <v>20</v>
      </c>
      <c r="C56" s="3">
        <f t="shared" si="3"/>
        <v>249.55864395</v>
      </c>
      <c r="D56" s="3">
        <f t="shared" si="5"/>
        <v>2994.7037273999999</v>
      </c>
      <c r="E56" s="8">
        <f t="shared" si="4"/>
        <v>9.5865000000000006E-2</v>
      </c>
      <c r="F56" s="8">
        <v>0.06</v>
      </c>
      <c r="G56" s="8">
        <v>8.3000000000000004E-2</v>
      </c>
    </row>
    <row r="57" spans="1:7" ht="30" customHeight="1" x14ac:dyDescent="0.2">
      <c r="A57" s="17" t="s">
        <v>55</v>
      </c>
      <c r="B57" s="2" t="s">
        <v>21</v>
      </c>
      <c r="C57" s="3">
        <f t="shared" si="3"/>
        <v>1121.5105324500003</v>
      </c>
      <c r="D57" s="3">
        <f t="shared" si="5"/>
        <v>13458.126389400004</v>
      </c>
      <c r="E57" s="8">
        <f t="shared" si="4"/>
        <v>0.43081500000000006</v>
      </c>
      <c r="F57" s="3">
        <v>0.27</v>
      </c>
      <c r="G57" s="8">
        <v>0.373</v>
      </c>
    </row>
    <row r="58" spans="1:7" ht="17.25" customHeight="1" x14ac:dyDescent="0.25">
      <c r="A58" s="18" t="s">
        <v>40</v>
      </c>
      <c r="B58" s="24"/>
      <c r="C58" s="3"/>
      <c r="D58" s="3"/>
      <c r="E58" s="8"/>
      <c r="F58" s="8"/>
      <c r="G58" s="8"/>
    </row>
    <row r="59" spans="1:7" ht="24" customHeight="1" x14ac:dyDescent="0.2">
      <c r="A59" s="17" t="s">
        <v>41</v>
      </c>
      <c r="B59" s="2" t="s">
        <v>18</v>
      </c>
      <c r="C59" s="3">
        <f t="shared" ref="C59:C64" si="6">PRODUCT(2603.23*E59)</f>
        <v>1390.1378361500001</v>
      </c>
      <c r="D59" s="3">
        <f t="shared" ref="D59:D65" si="7">PRODUCT(C59*12)</f>
        <v>16681.654033800001</v>
      </c>
      <c r="E59" s="8">
        <f>PRODUCT(G59*1.1)*1.05-0.01</f>
        <v>0.53400500000000006</v>
      </c>
      <c r="F59" s="3">
        <v>0.34</v>
      </c>
      <c r="G59" s="8">
        <v>0.47099999999999997</v>
      </c>
    </row>
    <row r="60" spans="1:7" ht="17.25" customHeight="1" x14ac:dyDescent="0.2">
      <c r="A60" s="16" t="s">
        <v>62</v>
      </c>
      <c r="B60" s="2" t="s">
        <v>18</v>
      </c>
      <c r="C60" s="3">
        <f t="shared" si="6"/>
        <v>987.92578500000002</v>
      </c>
      <c r="D60" s="3">
        <f t="shared" si="7"/>
        <v>11855.109420000001</v>
      </c>
      <c r="E60" s="8">
        <f t="shared" ref="E60:E65" si="8">PRODUCT(G60*1.1)</f>
        <v>0.3795</v>
      </c>
      <c r="F60" s="3">
        <v>0.25</v>
      </c>
      <c r="G60" s="8">
        <v>0.34499999999999997</v>
      </c>
    </row>
    <row r="61" spans="1:7" ht="17.25" customHeight="1" x14ac:dyDescent="0.2">
      <c r="A61" s="16" t="s">
        <v>57</v>
      </c>
      <c r="B61" s="5" t="s">
        <v>18</v>
      </c>
      <c r="C61" s="3">
        <f t="shared" si="6"/>
        <v>1420.3222880000003</v>
      </c>
      <c r="D61" s="3">
        <f t="shared" si="7"/>
        <v>17043.867456000004</v>
      </c>
      <c r="E61" s="8">
        <f t="shared" si="8"/>
        <v>0.54560000000000008</v>
      </c>
      <c r="F61" s="3">
        <v>0.36</v>
      </c>
      <c r="G61" s="8">
        <v>0.496</v>
      </c>
    </row>
    <row r="62" spans="1:7" ht="17.25" customHeight="1" x14ac:dyDescent="0.2">
      <c r="A62" s="16" t="s">
        <v>58</v>
      </c>
      <c r="B62" s="5" t="s">
        <v>31</v>
      </c>
      <c r="C62" s="3">
        <f t="shared" si="6"/>
        <v>1537.7279610000003</v>
      </c>
      <c r="D62" s="3">
        <f t="shared" si="7"/>
        <v>18452.735532000002</v>
      </c>
      <c r="E62" s="8">
        <f t="shared" si="8"/>
        <v>0.59070000000000011</v>
      </c>
      <c r="F62" s="3">
        <v>0.39</v>
      </c>
      <c r="G62" s="8">
        <v>0.53700000000000003</v>
      </c>
    </row>
    <row r="63" spans="1:7" ht="17.25" customHeight="1" x14ac:dyDescent="0.2">
      <c r="A63" s="16" t="s">
        <v>38</v>
      </c>
      <c r="B63" s="5" t="s">
        <v>31</v>
      </c>
      <c r="C63" s="3">
        <f t="shared" si="6"/>
        <v>1028.015527</v>
      </c>
      <c r="D63" s="3">
        <f t="shared" si="7"/>
        <v>12336.186324</v>
      </c>
      <c r="E63" s="8">
        <f t="shared" si="8"/>
        <v>0.39490000000000003</v>
      </c>
      <c r="F63" s="3">
        <v>0.26</v>
      </c>
      <c r="G63" s="8">
        <v>0.35899999999999999</v>
      </c>
    </row>
    <row r="64" spans="1:7" ht="25.5" customHeight="1" x14ac:dyDescent="0.2">
      <c r="A64" s="17" t="s">
        <v>42</v>
      </c>
      <c r="B64" s="5" t="s">
        <v>31</v>
      </c>
      <c r="C64" s="3">
        <f t="shared" si="6"/>
        <v>681.52561400000013</v>
      </c>
      <c r="D64" s="3">
        <f t="shared" si="7"/>
        <v>8178.3073680000016</v>
      </c>
      <c r="E64" s="8">
        <f t="shared" si="8"/>
        <v>0.26180000000000003</v>
      </c>
      <c r="F64" s="8">
        <v>0.17199999999999999</v>
      </c>
      <c r="G64" s="8">
        <v>0.23799999999999999</v>
      </c>
    </row>
    <row r="65" spans="1:7" ht="25.5" customHeight="1" x14ac:dyDescent="0.2">
      <c r="A65" s="17" t="s">
        <v>43</v>
      </c>
      <c r="B65" s="5" t="s">
        <v>31</v>
      </c>
      <c r="C65" s="3">
        <f>PRODUCT(564.1*E65)</f>
        <v>247.58349000000004</v>
      </c>
      <c r="D65" s="3">
        <f t="shared" si="7"/>
        <v>2971.0018800000007</v>
      </c>
      <c r="E65" s="8">
        <f t="shared" si="8"/>
        <v>0.43890000000000007</v>
      </c>
      <c r="F65" s="3">
        <v>0.28999999999999998</v>
      </c>
      <c r="G65" s="8">
        <v>0.39900000000000002</v>
      </c>
    </row>
    <row r="66" spans="1:7" ht="18" x14ac:dyDescent="0.25">
      <c r="A66" s="7" t="s">
        <v>59</v>
      </c>
      <c r="B66" s="10"/>
      <c r="C66" s="11">
        <f>SUM(C9:C65)</f>
        <v>42028.108757863556</v>
      </c>
      <c r="D66" s="11">
        <f>SUM(D9:D65)</f>
        <v>504337.30509436259</v>
      </c>
      <c r="E66" s="11">
        <f>SUM(E10:E65)</f>
        <v>16.488394385000003</v>
      </c>
      <c r="F66" s="29">
        <f>SUM(F10:F65)</f>
        <v>11.616999999999999</v>
      </c>
      <c r="G66" s="11">
        <f>SUM(G10:G65)</f>
        <v>15.654699999999998</v>
      </c>
    </row>
    <row r="67" spans="1:7" ht="18" x14ac:dyDescent="0.25">
      <c r="A67" s="7"/>
      <c r="B67" s="10"/>
      <c r="C67" s="11"/>
      <c r="D67" s="11"/>
      <c r="E67" s="31"/>
      <c r="F67" s="11"/>
      <c r="G67" s="31"/>
    </row>
    <row r="68" spans="1:7" ht="26.25" x14ac:dyDescent="0.25">
      <c r="A68" s="6" t="s">
        <v>60</v>
      </c>
      <c r="B68" s="10"/>
      <c r="C68" s="3">
        <f>PRODUCT(2603.23*E68)</f>
        <v>10426.196473000002</v>
      </c>
      <c r="D68" s="3">
        <f t="shared" ref="D68" si="9">PRODUCT(C68*12)</f>
        <v>125114.35767600001</v>
      </c>
      <c r="E68" s="8">
        <f>PRODUCT(G68*1.1)</f>
        <v>4.0051000000000005</v>
      </c>
      <c r="F68" s="11"/>
      <c r="G68" s="8">
        <v>3.641</v>
      </c>
    </row>
    <row r="69" spans="1:7" ht="15.75" x14ac:dyDescent="0.25">
      <c r="A69" s="25" t="s">
        <v>32</v>
      </c>
      <c r="B69" s="2"/>
      <c r="C69" s="3">
        <f>PRODUCT(2603.23*E69)</f>
        <v>11651.797157000001</v>
      </c>
      <c r="D69" s="28">
        <f t="shared" ref="D69" si="10">PRODUCT(C69*12)</f>
        <v>139821.56588400001</v>
      </c>
      <c r="E69" s="8">
        <f>PRODUCT(G69*1.1)</f>
        <v>4.4759000000000002</v>
      </c>
      <c r="F69" s="4">
        <v>2.83</v>
      </c>
      <c r="G69" s="8">
        <v>4.069</v>
      </c>
    </row>
    <row r="70" spans="1:7" ht="18" x14ac:dyDescent="0.25">
      <c r="A70" s="13"/>
      <c r="B70" s="2"/>
      <c r="C70" s="3"/>
      <c r="D70" s="28"/>
      <c r="E70" s="8"/>
      <c r="F70" s="4">
        <v>2.9</v>
      </c>
      <c r="G70" s="8"/>
    </row>
    <row r="71" spans="1:7" ht="20.25" x14ac:dyDescent="0.3">
      <c r="A71" s="14" t="s">
        <v>34</v>
      </c>
      <c r="B71" s="1"/>
      <c r="C71" s="15">
        <f t="shared" ref="C71:D71" si="11">SUM(C66+C68+C69+C70)</f>
        <v>64106.102387863561</v>
      </c>
      <c r="D71" s="15">
        <f t="shared" si="11"/>
        <v>769273.22865436261</v>
      </c>
      <c r="E71" s="15">
        <f>SUM(E66+E68+E69+E70)</f>
        <v>24.969394385000005</v>
      </c>
      <c r="F71" s="15">
        <f>SUM(F66+F69+F70)</f>
        <v>17.346999999999998</v>
      </c>
      <c r="G71" s="15">
        <f>SUM(G66+G68+G69+G70)</f>
        <v>23.364699999999996</v>
      </c>
    </row>
  </sheetData>
  <mergeCells count="52">
    <mergeCell ref="G11:G13"/>
    <mergeCell ref="F20:F23"/>
    <mergeCell ref="G20:G23"/>
    <mergeCell ref="F11:F13"/>
    <mergeCell ref="D20:D23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C43:C44"/>
    <mergeCell ref="D43:D44"/>
    <mergeCell ref="A43:A44"/>
    <mergeCell ref="B43:B44"/>
    <mergeCell ref="E43:E44"/>
    <mergeCell ref="A41:A42"/>
    <mergeCell ref="B41:B42"/>
    <mergeCell ref="C41:C42"/>
    <mergeCell ref="C32:C33"/>
    <mergeCell ref="B37:B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41:D42"/>
    <mergeCell ref="D37:D38"/>
    <mergeCell ref="D32:D33"/>
    <mergeCell ref="E32:E33"/>
    <mergeCell ref="E37:E38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user</cp:lastModifiedBy>
  <cp:lastPrinted>2017-03-24T06:35:10Z</cp:lastPrinted>
  <dcterms:created xsi:type="dcterms:W3CDTF">2003-04-11T09:17:05Z</dcterms:created>
  <dcterms:modified xsi:type="dcterms:W3CDTF">2025-02-05T03:37:23Z</dcterms:modified>
</cp:coreProperties>
</file>